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dguv.sharepoint.com/sites/B-EUVerfahren-25_EU_043RahmenvertragLayout/Shared Documents/2 Vergabeunterlagen/260415 Version 1/DTVP/"/>
    </mc:Choice>
  </mc:AlternateContent>
  <xr:revisionPtr revIDLastSave="16" documentId="8_{70788725-CCAC-43B3-AE10-B66533596C3A}" xr6:coauthVersionLast="47" xr6:coauthVersionMax="47" xr10:uidLastSave="{3BCB3D8F-7564-43A8-8B38-B17581DEA640}"/>
  <bookViews>
    <workbookView xWindow="-120" yWindow="-120" windowWidth="29040" windowHeight="15720" xr2:uid="{D6CBD69C-4DF9-4EF5-AA5C-6FC5E69E333C}"/>
  </bookViews>
  <sheets>
    <sheet name="H. Preisblatt, Version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6" i="1" l="1"/>
  <c r="G26" i="1"/>
  <c r="O25" i="1"/>
  <c r="K25" i="1"/>
  <c r="G25" i="1"/>
  <c r="O24" i="1"/>
  <c r="K24" i="1"/>
  <c r="G24" i="1"/>
  <c r="G49" i="1"/>
  <c r="G47" i="1"/>
  <c r="G43" i="1"/>
  <c r="G41" i="1"/>
  <c r="G45" i="1" l="1"/>
  <c r="G39" i="1"/>
  <c r="G37" i="1"/>
  <c r="G51" i="1"/>
  <c r="G35" i="1"/>
  <c r="G33" i="1"/>
  <c r="G31" i="1"/>
  <c r="K22" i="1"/>
  <c r="G22" i="1"/>
  <c r="O21" i="1"/>
  <c r="K21" i="1"/>
  <c r="G21" i="1"/>
  <c r="O20" i="1"/>
  <c r="K20" i="1"/>
  <c r="G20" i="1"/>
  <c r="O54" i="1" l="1" a="1"/>
  <c r="O54" i="1" s="1"/>
  <c r="O56" i="1" s="1"/>
  <c r="O58"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<sst xmlns="http://schemas.openxmlformats.org/spreadsheetml/2006/main" count="59" uniqueCount="46">
  <si>
    <t>Version 1</t>
  </si>
  <si>
    <t>H. Preisblatt</t>
  </si>
  <si>
    <t>Vorhaben</t>
  </si>
  <si>
    <t>Rahmenvertrag Grafik &amp; Layout</t>
  </si>
  <si>
    <t>Verfahrensnummer</t>
  </si>
  <si>
    <t>26_EU_016</t>
  </si>
  <si>
    <t>Bitte füllen Sie alle blauen Felder aus!</t>
  </si>
  <si>
    <t>Position in der Leistungsbeschreibung</t>
  </si>
  <si>
    <t>Preis (Euro, netto) pro Seite bei 1 - 16 Seiten Abrufumfang*</t>
  </si>
  <si>
    <t>Menge</t>
  </si>
  <si>
    <t>Wertungspreis</t>
  </si>
  <si>
    <t>Preis (Euro, netto) pro Seite bei 17-79 Seiten Abrufumfang*</t>
  </si>
  <si>
    <t>Preis (Euro, netto) pro Seite bei mehr als 80 Seiten Abrufumfang</t>
  </si>
  <si>
    <t>Standard-Layout</t>
  </si>
  <si>
    <t>DIN A4</t>
  </si>
  <si>
    <t>Ziffer 5.1</t>
  </si>
  <si>
    <t>DIN A5</t>
  </si>
  <si>
    <t>DIN lang</t>
  </si>
  <si>
    <t>Standard-Layout mit XML Import</t>
  </si>
  <si>
    <t>Preis (Euro, netto) pro Stunde</t>
  </si>
  <si>
    <t>Standard-Layout - Korrekturen</t>
  </si>
  <si>
    <t>Ziffer 5.3</t>
  </si>
  <si>
    <t>Kreativ-Layout</t>
  </si>
  <si>
    <t>Ziffer 5.2</t>
  </si>
  <si>
    <t>Kreativ-Layout - Korrekturen</t>
  </si>
  <si>
    <t>Bildrecherche</t>
  </si>
  <si>
    <t xml:space="preserve">Ziffer 5.4 </t>
  </si>
  <si>
    <t>Bildretusche</t>
  </si>
  <si>
    <t>PDF barrierefrei umformatieren</t>
  </si>
  <si>
    <t>Ziffer 4.6</t>
  </si>
  <si>
    <t>Word formatieren</t>
  </si>
  <si>
    <t>Ziffer 4.4</t>
  </si>
  <si>
    <t>Metadatenpflege</t>
  </si>
  <si>
    <t xml:space="preserve">Ziffer 5.5 </t>
  </si>
  <si>
    <t>Grafik Konzeption, Kreation und Umsetzung</t>
  </si>
  <si>
    <t>Ziffer 4.3</t>
  </si>
  <si>
    <t>Grafik Korrekturen</t>
  </si>
  <si>
    <t>Ziffer 4.3.3</t>
  </si>
  <si>
    <t>Besonderer Beratungs- und Abstimmungsbedarf</t>
  </si>
  <si>
    <t>Ziffer 5.6</t>
  </si>
  <si>
    <t>Gesamt (netto)</t>
  </si>
  <si>
    <t>USt.</t>
  </si>
  <si>
    <t>Gesamt (brutto) = Wertungspreis</t>
  </si>
  <si>
    <t>* Netto-Seitenpreis je nach Gesamtumfang einer Publikation (Gesamtseitenzahl; wenn vorhanden inkl. Umschlag)</t>
  </si>
  <si>
    <t>Hinweis: Maßgeblich ist der Gesamtumfang je Auftrag. Der jeweilige Seitenpreis gilt für alle Seiten des Auftrags; eine anteilige Berechnung nach Seitenintervallen erfolgt nicht.</t>
  </si>
  <si>
    <t xml:space="preserve">Hinweis: Bei dem Gesamtpreis handelt es sich lediglich um einen Wertungspreis. Die hinterlegten Gewichtungen der Preispositionen erfolgen lediglich zu Wertungszwecken. Hierdurch wird kein Abruf einer bestimmten Abrufmenge garantiert. Die einzelnen Preispositionen gelten als vertraglich verbindliche Preise. Es gelten die Festsetzungen des Rahmenvertrages.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</si>
</sst>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5" formatCode="_-* #,##0_-;\-* #,##0_-;_-* &quot;-&quot;??_-;_-@_-"/>
  </numFmts>
  <fonts count="9" x14ac:knownFonts="1">
    <font>
      <sz val="11"/>
      <color theme="1"/>
      <name val="Calibri"/>
      <family val="2"/>
      <scheme val="minor"/>
    </font>
    <font>
      <sz val="11"/>
      <color theme="1"/>
      <name val="Arial"/>
      <family val="2"/>
    </font>
    <font>
      <b/>
      <sz val="24"/>
      <color rgb="FF004994"/>
      <name val="Arial"/>
      <family val="2"/>
    </font>
    <font>
      <b/>
      <sz val="11"/>
      <color theme="1"/>
      <name val="Arial"/>
      <family val="2"/>
    </font>
    <font>
      <sz val="11"/>
      <color rgb="FF004994"/>
      <name val="Arial"/>
      <family val="2"/>
    </font>
    <font>
      <i/>
      <sz val="11"/>
      <color theme="1"/>
      <name val="Arial"/>
      <family val="2"/>
    </font>
    <font>
      <sz val="11"/>
      <name val="Arial"/>
      <family val="2"/>
    </font>
    <font>
      <sz val="11"/>
      <color theme="1"/>
      <name val="Arial"/>
    </font>
    <font>
      <sz val="11"/>
      <color theme="1"/>
      <name val="Calibri"/>
      <family val="2"/>
      <scheme val="minor"/>
    </font>
  </fonts>
  <fills count="4">
    <fill>
      <patternFill patternType="none"/>
    </fill>
    <fill>
      <patternFill patternType="gray125"/>
    </fill>
    <fill>
      <patternFill patternType="solid">
        <fgColor rgb="FFEBF5FF"/>
        <bgColor indexed="64"/>
      </patternFill>
    </fill>
    <fill>
      <patternFill patternType="solid">
        <fgColor theme="0"/>
        <bgColor indexed="64"/>
      </patternFill>
    </fill>
  </fills>
  <borders count="28">
    <border>
      <left/>
      <right/>
      <top/>
      <bottom/>
      <diagonal/>
    </border>
    <border>
      <left/>
      <right/>
      <top/>
      <bottom style="medium">
        <color rgb="FF004994"/>
      </bottom>
      <diagonal/>
    </border>
    <border>
      <left/>
      <right/>
      <top style="medium">
        <color rgb="FF004994"/>
      </top>
      <bottom/>
      <diagonal/>
    </border>
    <border>
      <left style="thin">
        <color rgb="FF004994"/>
      </left>
      <right/>
      <top style="thin">
        <color rgb="FF004994"/>
      </top>
      <bottom style="thin">
        <color rgb="FF004994"/>
      </bottom>
      <diagonal/>
    </border>
    <border>
      <left/>
      <right/>
      <top style="thin">
        <color rgb="FF004994"/>
      </top>
      <bottom style="thin">
        <color rgb="FF004994"/>
      </bottom>
      <diagonal/>
    </border>
    <border>
      <left/>
      <right style="thin">
        <color rgb="FF004994"/>
      </right>
      <top style="thin">
        <color rgb="FF004994"/>
      </top>
      <bottom style="thin">
        <color rgb="FF004994"/>
      </bottom>
      <diagonal/>
    </border>
    <border>
      <left/>
      <right style="medium">
        <color rgb="FF004994"/>
      </right>
      <top/>
      <bottom/>
      <diagonal/>
    </border>
    <border>
      <left style="medium">
        <color rgb="FF004994"/>
      </left>
      <right style="medium">
        <color rgb="FF004994"/>
      </right>
      <top style="medium">
        <color rgb="FF004994"/>
      </top>
      <bottom style="medium">
        <color rgb="FF004994"/>
      </bottom>
      <diagonal/>
    </border>
    <border>
      <left style="medium">
        <color rgb="FF004994"/>
      </left>
      <right style="medium">
        <color rgb="FF004994"/>
      </right>
      <top/>
      <bottom/>
      <diagonal/>
    </border>
    <border>
      <left style="thin">
        <color rgb="FF004994"/>
      </left>
      <right style="thin">
        <color rgb="FF004994"/>
      </right>
      <top style="thin">
        <color rgb="FF004994"/>
      </top>
      <bottom/>
      <diagonal/>
    </border>
    <border>
      <left/>
      <right/>
      <top style="thin">
        <color rgb="FF004994"/>
      </top>
      <bottom/>
      <diagonal/>
    </border>
    <border>
      <left style="thin">
        <color rgb="FF004994"/>
      </left>
      <right style="thin">
        <color rgb="FF004994"/>
      </right>
      <top/>
      <bottom/>
      <diagonal/>
    </border>
    <border>
      <left style="thin">
        <color rgb="FF004994"/>
      </left>
      <right style="thin">
        <color rgb="FF004994"/>
      </right>
      <top style="thin">
        <color rgb="FF004994"/>
      </top>
      <bottom style="thin">
        <color rgb="FF004994"/>
      </bottom>
      <diagonal/>
    </border>
    <border>
      <left style="thin">
        <color rgb="FF004994"/>
      </left>
      <right/>
      <top style="thin">
        <color rgb="FF004994"/>
      </top>
      <bottom/>
      <diagonal/>
    </border>
    <border>
      <left style="thin">
        <color rgb="FF004994"/>
      </left>
      <right/>
      <top/>
      <bottom/>
      <diagonal/>
    </border>
    <border>
      <left/>
      <right/>
      <top style="thin">
        <color rgb="FF004994"/>
      </top>
      <bottom style="medium">
        <color rgb="FF004994"/>
      </bottom>
      <diagonal/>
    </border>
    <border>
      <left/>
      <right/>
      <top style="medium">
        <color rgb="FF004994"/>
      </top>
      <bottom style="medium">
        <color rgb="FF004994"/>
      </bottom>
      <diagonal/>
    </border>
    <border>
      <left style="medium">
        <color rgb="FF004994"/>
      </left>
      <right/>
      <top/>
      <bottom/>
      <diagonal/>
    </border>
    <border>
      <left/>
      <right style="thin">
        <color rgb="FF004994"/>
      </right>
      <top/>
      <bottom/>
      <diagonal/>
    </border>
    <border>
      <left style="medium">
        <color rgb="FF004994"/>
      </left>
      <right/>
      <top style="medium">
        <color rgb="FF004994"/>
      </top>
      <bottom style="medium">
        <color rgb="FF004994"/>
      </bottom>
      <diagonal/>
    </border>
    <border>
      <left/>
      <right style="medium">
        <color rgb="FF004994"/>
      </right>
      <top style="medium">
        <color rgb="FF004994"/>
      </top>
      <bottom style="medium">
        <color rgb="FF004994"/>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thin">
        <color indexed="64"/>
      </left>
      <right style="thin">
        <color indexed="64"/>
      </right>
      <top style="thin">
        <color indexed="64"/>
      </top>
      <bottom style="thin">
        <color indexed="64"/>
      </bottom>
      <diagonal/>
    </border>
    <border>
      <left style="thin">
        <color rgb="FF004994"/>
      </left>
      <right style="thin">
        <color rgb="FF004994"/>
      </right>
      <top/>
      <bottom style="thin">
        <color rgb="FF000000"/>
      </bottom>
      <diagonal/>
    </border>
    <border>
      <left/>
      <right/>
      <top/>
      <bottom style="thin">
        <color rgb="FF000000"/>
      </bottom>
      <diagonal/>
    </border>
    <border>
      <left style="thin">
        <color rgb="FF004994"/>
      </left>
      <right/>
      <top style="thin">
        <color rgb="FF004994"/>
      </top>
      <bottom style="thin">
        <color rgb="FF000000"/>
      </bottom>
      <diagonal/>
    </border>
  </borders>
  <cellStyleXfs count="2">
    <xf numFmtId="0" fontId="0" fillId="0" borderId="0"/>
    <xf numFmtId="43" fontId="8" fillId="0" borderId="0" applyFont="0" applyFill="0" applyBorder="0" applyAlignment="0" applyProtection="0"/>
  </cellStyleXfs>
  <cellXfs count="77">
    <xf numFmtId="0" fontId="0" fillId="0" borderId="0" xfId="0"/>
    <xf numFmtId="164" fontId="1" fillId="2" borderId="12" xfId="0" applyNumberFormat="1" applyFont="1" applyFill="1" applyBorder="1" applyAlignment="1" applyProtection="1">
      <alignment horizontal="right" vertical="center" wrapText="1"/>
      <protection locked="0"/>
    </xf>
    <xf numFmtId="10" fontId="3" fillId="2" borderId="7" xfId="0" applyNumberFormat="1" applyFont="1" applyFill="1" applyBorder="1" applyAlignment="1" applyProtection="1">
      <alignment horizontal="right" vertical="center" wrapText="1"/>
      <protection locked="0"/>
    </xf>
    <xf numFmtId="0" fontId="1" fillId="0" borderId="0" xfId="0" applyFont="1" applyAlignment="1">
      <alignment vertical="center" wrapText="1"/>
    </xf>
    <xf numFmtId="0" fontId="3" fillId="0" borderId="0" xfId="0" applyFont="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left" vertical="center" wrapText="1"/>
    </xf>
    <xf numFmtId="0" fontId="1" fillId="0" borderId="11" xfId="0" applyFont="1" applyBorder="1" applyAlignment="1">
      <alignment horizontal="center" vertical="center" wrapText="1"/>
    </xf>
    <xf numFmtId="164" fontId="1" fillId="0" borderId="12" xfId="0" applyNumberFormat="1" applyFont="1" applyBorder="1" applyAlignment="1">
      <alignment horizontal="right" vertical="center" wrapText="1"/>
    </xf>
    <xf numFmtId="164" fontId="1" fillId="0" borderId="11" xfId="0" applyNumberFormat="1" applyFont="1" applyBorder="1" applyAlignment="1">
      <alignment horizontal="right" vertical="center" wrapText="1"/>
    </xf>
    <xf numFmtId="0" fontId="3" fillId="0" borderId="13" xfId="0" applyFont="1" applyBorder="1" applyAlignment="1">
      <alignment horizontal="left" vertical="center" wrapText="1"/>
    </xf>
    <xf numFmtId="164" fontId="1" fillId="0" borderId="14" xfId="0" applyNumberFormat="1" applyFont="1" applyBorder="1" applyAlignment="1">
      <alignment horizontal="right" vertical="center" wrapText="1"/>
    </xf>
    <xf numFmtId="164" fontId="1" fillId="0" borderId="10" xfId="0" applyNumberFormat="1" applyFont="1" applyBorder="1" applyAlignment="1">
      <alignment horizontal="right" vertical="center" wrapText="1"/>
    </xf>
    <xf numFmtId="164" fontId="1" fillId="0" borderId="0" xfId="0" applyNumberFormat="1" applyFont="1" applyAlignment="1">
      <alignment horizontal="right" vertical="center" wrapText="1"/>
    </xf>
    <xf numFmtId="0" fontId="3" fillId="0" borderId="15" xfId="0" applyFont="1" applyBorder="1" applyAlignment="1">
      <alignment vertical="center" wrapText="1"/>
    </xf>
    <xf numFmtId="0" fontId="1" fillId="0" borderId="15" xfId="0" applyFont="1" applyBorder="1" applyAlignment="1">
      <alignment horizontal="center" vertical="center" wrapText="1"/>
    </xf>
    <xf numFmtId="0" fontId="1" fillId="0" borderId="1" xfId="0" applyFont="1" applyBorder="1" applyAlignment="1">
      <alignment horizontal="center" vertical="center" wrapText="1"/>
    </xf>
    <xf numFmtId="164" fontId="1" fillId="0" borderId="15"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 fillId="0" borderId="16" xfId="0" applyFont="1" applyBorder="1" applyAlignment="1">
      <alignment vertical="center" wrapText="1"/>
    </xf>
    <xf numFmtId="0" fontId="3" fillId="0" borderId="17" xfId="0" applyFont="1" applyBorder="1" applyAlignment="1">
      <alignment horizontal="center"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1" fillId="0" borderId="18" xfId="0" applyFont="1" applyBorder="1" applyAlignment="1">
      <alignment horizontal="center" vertical="center" wrapText="1"/>
    </xf>
    <xf numFmtId="0" fontId="3" fillId="0" borderId="4" xfId="0" applyFont="1" applyBorder="1" applyAlignment="1">
      <alignment horizontal="left" vertical="center" wrapText="1"/>
    </xf>
    <xf numFmtId="0" fontId="1" fillId="0" borderId="0" xfId="0" applyFont="1" applyAlignment="1">
      <alignment horizontal="center" vertical="center" wrapText="1"/>
    </xf>
    <xf numFmtId="164" fontId="1" fillId="0" borderId="4" xfId="0" applyNumberFormat="1" applyFont="1" applyBorder="1" applyAlignment="1">
      <alignment horizontal="right" vertical="center" wrapText="1"/>
    </xf>
    <xf numFmtId="164" fontId="3" fillId="0" borderId="7" xfId="0" applyNumberFormat="1" applyFont="1" applyBorder="1" applyAlignment="1">
      <alignment horizontal="right" vertical="center" wrapText="1"/>
    </xf>
    <xf numFmtId="164" fontId="1" fillId="0" borderId="7" xfId="0" applyNumberFormat="1" applyFont="1" applyBorder="1" applyAlignment="1">
      <alignment horizontal="right" vertical="center" wrapText="1"/>
    </xf>
    <xf numFmtId="49" fontId="1" fillId="0" borderId="11"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 fontId="1" fillId="0" borderId="0" xfId="0" applyNumberFormat="1" applyFont="1" applyAlignment="1">
      <alignment vertical="center" wrapText="1"/>
    </xf>
    <xf numFmtId="165" fontId="1" fillId="0" borderId="0" xfId="1" applyNumberFormat="1" applyFont="1" applyAlignment="1">
      <alignment horizontal="right" vertical="center" wrapText="1"/>
    </xf>
    <xf numFmtId="165" fontId="1" fillId="0" borderId="0" xfId="1" applyNumberFormat="1" applyFont="1" applyAlignment="1">
      <alignment vertical="center" wrapText="1"/>
    </xf>
    <xf numFmtId="164" fontId="1" fillId="2" borderId="3" xfId="0" applyNumberFormat="1" applyFont="1" applyFill="1" applyBorder="1" applyAlignment="1" applyProtection="1">
      <alignment horizontal="right" vertical="center" wrapText="1"/>
      <protection locked="0"/>
    </xf>
    <xf numFmtId="164" fontId="1" fillId="0" borderId="5" xfId="0" applyNumberFormat="1" applyFont="1" applyBorder="1" applyAlignment="1">
      <alignment horizontal="right" vertical="center" wrapText="1"/>
    </xf>
    <xf numFmtId="0" fontId="1" fillId="0" borderId="26" xfId="0" applyFont="1" applyBorder="1" applyAlignment="1">
      <alignment vertical="center" wrapText="1"/>
    </xf>
    <xf numFmtId="0" fontId="3" fillId="0" borderId="27" xfId="0" applyFont="1" applyBorder="1" applyAlignment="1">
      <alignment horizontal="left" vertical="center" wrapText="1"/>
    </xf>
    <xf numFmtId="49" fontId="6" fillId="3" borderId="12"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1" fillId="3" borderId="0" xfId="0" applyFont="1" applyFill="1" applyAlignment="1">
      <alignment vertical="center" wrapText="1"/>
    </xf>
    <xf numFmtId="49" fontId="1" fillId="3" borderId="12" xfId="0" applyNumberFormat="1" applyFont="1" applyFill="1" applyBorder="1" applyAlignment="1">
      <alignment horizontal="center" vertical="center" wrapText="1"/>
    </xf>
    <xf numFmtId="49" fontId="1" fillId="3" borderId="4" xfId="0" applyNumberFormat="1" applyFont="1" applyFill="1" applyBorder="1" applyAlignment="1">
      <alignment horizontal="center" vertical="center" wrapText="1"/>
    </xf>
    <xf numFmtId="3" fontId="1" fillId="0" borderId="12" xfId="0" applyNumberFormat="1" applyFont="1" applyBorder="1" applyAlignment="1">
      <alignment horizontal="right" vertical="center" wrapText="1"/>
    </xf>
    <xf numFmtId="3" fontId="1" fillId="0" borderId="0" xfId="0" applyNumberFormat="1" applyFont="1" applyAlignment="1">
      <alignment horizontal="right" vertical="center" wrapText="1"/>
    </xf>
    <xf numFmtId="3" fontId="1" fillId="0" borderId="0" xfId="0" applyNumberFormat="1" applyFont="1" applyAlignment="1">
      <alignment vertical="center" wrapText="1"/>
    </xf>
    <xf numFmtId="3" fontId="1" fillId="0" borderId="4" xfId="0" applyNumberFormat="1" applyFont="1" applyBorder="1" applyAlignment="1">
      <alignment horizontal="right" vertical="center" wrapText="1"/>
    </xf>
    <xf numFmtId="3" fontId="1" fillId="0" borderId="9" xfId="0" applyNumberFormat="1" applyFont="1" applyBorder="1" applyAlignment="1">
      <alignment horizontal="right" vertical="center" wrapText="1"/>
    </xf>
    <xf numFmtId="3" fontId="1" fillId="0" borderId="24" xfId="0" applyNumberFormat="1" applyFont="1" applyBorder="1" applyAlignment="1">
      <alignment horizontal="right"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3" fillId="0" borderId="19" xfId="0" applyFont="1" applyBorder="1" applyAlignment="1">
      <alignment horizontal="left" vertical="center" wrapText="1"/>
    </xf>
    <xf numFmtId="0" fontId="3" fillId="0" borderId="16" xfId="0" applyFont="1" applyBorder="1" applyAlignment="1">
      <alignment horizontal="left" vertical="center" wrapText="1"/>
    </xf>
    <xf numFmtId="0" fontId="3" fillId="0" borderId="20" xfId="0" applyFont="1" applyBorder="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center"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3" fillId="0" borderId="25" xfId="0" applyFont="1" applyBorder="1" applyAlignment="1">
      <alignment horizontal="left" vertical="center" wrapText="1"/>
    </xf>
    <xf numFmtId="49" fontId="6" fillId="3" borderId="9"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25" xfId="0"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2">
    <cellStyle name="Komma" xfId="1" builtinId="3"/>
    <cellStyle name="Standard" xfId="0" builtinId="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1</xdr:row>
      <xdr:rowOff>19050</xdr:rowOff>
    </xdr:from>
    <xdr:to>
      <xdr:col>0</xdr:col>
      <xdr:colOff>1931439</xdr:colOff>
      <xdr:row>5</xdr:row>
      <xdr:rowOff>31416</xdr:rowOff>
    </xdr:to>
    <xdr:pic>
      <xdr:nvPicPr>
        <xdr:cNvPr id="2" name="Grafik 1">
          <a:extLst>
            <a:ext uri="{FF2B5EF4-FFF2-40B4-BE49-F238E27FC236}">
              <a16:creationId xmlns:a16="http://schemas.microsoft.com/office/drawing/2014/main" id="{AF5416AF-C974-2D92-551C-0BE9FB8E77E7}"/>
            </a:ext>
          </a:extLst>
        </xdr:cNvPr>
        <xdr:cNvPicPr>
          <a:picLocks noChangeAspect="1"/>
        </xdr:cNvPicPr>
      </xdr:nvPicPr>
      <xdr:blipFill>
        <a:blip xmlns:r="http://schemas.openxmlformats.org/officeDocument/2006/relationships" r:embed="rId1"/>
        <a:stretch>
          <a:fillRect/>
        </a:stretch>
      </xdr:blipFill>
      <xdr:spPr>
        <a:xfrm>
          <a:off x="200025" y="200025"/>
          <a:ext cx="1731414" cy="749873"/>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86D1B-C2DE-4AC6-8A6B-9256FDB704D9}">
  <dimension ref="A2:O101"/>
  <sheetViews>
    <sheetView tabSelected="1" topLeftCell="A30" zoomScale="80" zoomScaleNormal="80" workbookViewId="0">
      <selection activeCell="R51" sqref="R51"/>
    </sheetView>
  </sheetViews>
  <sheetFormatPr baseColWidth="10" defaultColWidth="9.140625" defaultRowHeight="14.25" x14ac:dyDescent="0.25"/>
  <cols>
    <col min="1" max="1" width="30.7109375" style="3" customWidth="1"/>
    <col min="2" max="3" width="20.7109375" style="3" customWidth="1"/>
    <col min="4" max="4" width="2.7109375" style="3" customWidth="1"/>
    <col min="5" max="7" width="20.7109375" style="3" customWidth="1"/>
    <col min="8" max="8" width="2.7109375" style="3" customWidth="1"/>
    <col min="9" max="11" width="20.7109375" style="3" customWidth="1"/>
    <col min="12" max="12" width="2.7109375" style="3" customWidth="1"/>
    <col min="13" max="15" width="20.7109375" style="3" customWidth="1"/>
    <col min="16" max="16384" width="9.140625" style="3"/>
  </cols>
  <sheetData>
    <row r="2" spans="1:15" ht="15" x14ac:dyDescent="0.25">
      <c r="N2" s="4"/>
    </row>
    <row r="4" spans="1:15" x14ac:dyDescent="0.25">
      <c r="C4" s="3" t="s">
        <v>0</v>
      </c>
    </row>
    <row r="7" spans="1:15" ht="9.9499999999999993" customHeight="1" thickBot="1" x14ac:dyDescent="0.3">
      <c r="A7" s="5"/>
      <c r="B7" s="5"/>
      <c r="C7" s="5"/>
      <c r="D7" s="5"/>
      <c r="E7" s="5"/>
      <c r="F7" s="5"/>
      <c r="G7" s="5"/>
      <c r="H7" s="5"/>
      <c r="I7" s="5"/>
      <c r="J7" s="5"/>
      <c r="K7" s="5"/>
      <c r="L7" s="5"/>
    </row>
    <row r="8" spans="1:15" ht="9.9499999999999993" customHeight="1" x14ac:dyDescent="0.25">
      <c r="A8" s="6"/>
      <c r="B8" s="6"/>
      <c r="C8" s="6"/>
      <c r="D8" s="6"/>
      <c r="E8" s="6"/>
      <c r="F8" s="6"/>
      <c r="G8" s="6"/>
      <c r="H8" s="6"/>
      <c r="I8" s="6"/>
      <c r="J8" s="6"/>
      <c r="K8" s="6"/>
      <c r="L8" s="6"/>
      <c r="M8" s="6"/>
      <c r="N8" s="6"/>
      <c r="O8" s="6"/>
    </row>
    <row r="9" spans="1:15" ht="39.950000000000003" customHeight="1" x14ac:dyDescent="0.25">
      <c r="A9" s="72" t="s">
        <v>1</v>
      </c>
      <c r="B9" s="72"/>
      <c r="C9" s="72"/>
      <c r="D9" s="72"/>
      <c r="E9" s="72"/>
      <c r="F9" s="72"/>
      <c r="G9" s="72"/>
      <c r="H9" s="72"/>
      <c r="I9" s="72"/>
      <c r="J9" s="72"/>
      <c r="K9" s="72"/>
      <c r="L9" s="72"/>
      <c r="M9" s="72"/>
    </row>
    <row r="10" spans="1:15" ht="9.9499999999999993" customHeight="1" thickBot="1" x14ac:dyDescent="0.3">
      <c r="A10" s="5"/>
      <c r="B10" s="5"/>
      <c r="C10" s="5"/>
      <c r="D10" s="5"/>
      <c r="E10" s="5"/>
      <c r="F10" s="5"/>
      <c r="G10" s="5"/>
      <c r="H10" s="5"/>
      <c r="I10" s="5"/>
      <c r="J10" s="5"/>
      <c r="K10" s="5"/>
      <c r="L10" s="5"/>
      <c r="M10" s="5"/>
    </row>
    <row r="11" spans="1:15" ht="9.9499999999999993" customHeight="1" x14ac:dyDescent="0.25">
      <c r="N11" s="6"/>
      <c r="O11" s="6"/>
    </row>
    <row r="12" spans="1:15" ht="20.100000000000001" customHeight="1" x14ac:dyDescent="0.25">
      <c r="A12" s="7" t="s">
        <v>2</v>
      </c>
      <c r="B12" s="73" t="s">
        <v>3</v>
      </c>
      <c r="C12" s="73"/>
      <c r="D12" s="73"/>
      <c r="E12" s="73"/>
      <c r="F12" s="73"/>
      <c r="G12" s="73"/>
      <c r="H12" s="73"/>
      <c r="I12" s="73"/>
      <c r="J12" s="73"/>
      <c r="K12" s="73"/>
      <c r="L12" s="73"/>
      <c r="M12" s="73"/>
    </row>
    <row r="13" spans="1:15" ht="20.100000000000001" customHeight="1" x14ac:dyDescent="0.25">
      <c r="A13" s="7" t="s">
        <v>4</v>
      </c>
      <c r="B13" s="73" t="s">
        <v>5</v>
      </c>
      <c r="C13" s="73"/>
      <c r="D13" s="73"/>
      <c r="E13" s="73"/>
      <c r="F13" s="73"/>
      <c r="G13" s="73"/>
      <c r="H13" s="73"/>
      <c r="I13" s="73"/>
      <c r="J13" s="73"/>
      <c r="K13" s="73"/>
      <c r="L13" s="73"/>
      <c r="M13" s="73"/>
    </row>
    <row r="14" spans="1:15" ht="9.9499999999999993" customHeight="1" thickBot="1" x14ac:dyDescent="0.3">
      <c r="A14" s="5"/>
      <c r="B14" s="5"/>
      <c r="C14" s="5"/>
      <c r="D14" s="5"/>
      <c r="E14" s="5"/>
      <c r="F14" s="5"/>
      <c r="G14" s="5"/>
      <c r="H14" s="5"/>
      <c r="I14" s="5"/>
      <c r="J14" s="5"/>
      <c r="K14" s="5"/>
      <c r="L14" s="5"/>
      <c r="M14" s="5"/>
    </row>
    <row r="15" spans="1:15" ht="9.9499999999999993" customHeight="1" x14ac:dyDescent="0.25">
      <c r="N15" s="6"/>
      <c r="O15" s="6"/>
    </row>
    <row r="16" spans="1:15" ht="19.5" customHeight="1" x14ac:dyDescent="0.25">
      <c r="A16" s="74" t="s">
        <v>6</v>
      </c>
      <c r="B16" s="75"/>
      <c r="C16" s="75"/>
      <c r="D16" s="75"/>
      <c r="E16" s="75"/>
      <c r="F16" s="75"/>
      <c r="G16" s="75"/>
      <c r="H16" s="75"/>
      <c r="I16" s="75"/>
      <c r="J16" s="75"/>
      <c r="K16" s="75"/>
      <c r="L16" s="75"/>
      <c r="M16" s="75"/>
      <c r="N16" s="75"/>
      <c r="O16" s="76"/>
    </row>
    <row r="17" spans="1:15" ht="9.9499999999999993" customHeight="1" thickBot="1" x14ac:dyDescent="0.3"/>
    <row r="18" spans="1:15" ht="81.75" customHeight="1" thickBot="1" x14ac:dyDescent="0.3">
      <c r="A18" s="70"/>
      <c r="B18" s="71"/>
      <c r="C18" s="9" t="s">
        <v>7</v>
      </c>
      <c r="D18" s="10"/>
      <c r="E18" s="9" t="s">
        <v>8</v>
      </c>
      <c r="F18" s="9" t="s">
        <v>9</v>
      </c>
      <c r="G18" s="9" t="s">
        <v>10</v>
      </c>
      <c r="H18" s="10"/>
      <c r="I18" s="9" t="s">
        <v>11</v>
      </c>
      <c r="J18" s="9" t="s">
        <v>9</v>
      </c>
      <c r="K18" s="9" t="s">
        <v>10</v>
      </c>
      <c r="L18" s="10"/>
      <c r="M18" s="9" t="s">
        <v>12</v>
      </c>
      <c r="N18" s="9" t="s">
        <v>9</v>
      </c>
      <c r="O18" s="9" t="s">
        <v>10</v>
      </c>
    </row>
    <row r="19" spans="1:15" ht="9.9499999999999993" customHeight="1" x14ac:dyDescent="0.25"/>
    <row r="20" spans="1:15" ht="20.100000000000001" customHeight="1" x14ac:dyDescent="0.25">
      <c r="A20" s="64" t="s">
        <v>13</v>
      </c>
      <c r="B20" s="11" t="s">
        <v>14</v>
      </c>
      <c r="C20" s="67" t="s">
        <v>15</v>
      </c>
      <c r="D20" s="12"/>
      <c r="E20" s="1"/>
      <c r="F20" s="48">
        <v>2835</v>
      </c>
      <c r="G20" s="13">
        <f>E20*F20</f>
        <v>0</v>
      </c>
      <c r="H20" s="14"/>
      <c r="I20" s="1"/>
      <c r="J20" s="48">
        <v>5670</v>
      </c>
      <c r="K20" s="13">
        <f>I20*J20</f>
        <v>0</v>
      </c>
      <c r="L20" s="14"/>
      <c r="M20" s="1"/>
      <c r="N20" s="52">
        <v>5670</v>
      </c>
      <c r="O20" s="13">
        <f>M20*N20</f>
        <v>0</v>
      </c>
    </row>
    <row r="21" spans="1:15" ht="20.100000000000001" customHeight="1" x14ac:dyDescent="0.25">
      <c r="A21" s="65"/>
      <c r="B21" s="11" t="s">
        <v>16</v>
      </c>
      <c r="C21" s="68"/>
      <c r="D21" s="12"/>
      <c r="E21" s="1"/>
      <c r="F21" s="48">
        <v>1155</v>
      </c>
      <c r="G21" s="13">
        <f>E21*F21</f>
        <v>0</v>
      </c>
      <c r="H21" s="14"/>
      <c r="I21" s="1"/>
      <c r="J21" s="48">
        <v>2310</v>
      </c>
      <c r="K21" s="13">
        <f>I21*J21</f>
        <v>0</v>
      </c>
      <c r="L21" s="14"/>
      <c r="M21" s="39"/>
      <c r="N21" s="53">
        <v>2310</v>
      </c>
      <c r="O21" s="40">
        <f>M21*N21</f>
        <v>0</v>
      </c>
    </row>
    <row r="22" spans="1:15" ht="20.100000000000001" customHeight="1" x14ac:dyDescent="0.25">
      <c r="A22" s="66"/>
      <c r="B22" s="42" t="s">
        <v>17</v>
      </c>
      <c r="C22" s="69"/>
      <c r="D22" s="12"/>
      <c r="E22" s="1"/>
      <c r="F22" s="48">
        <v>790</v>
      </c>
      <c r="G22" s="13">
        <f>E22*F22</f>
        <v>0</v>
      </c>
      <c r="H22" s="14"/>
      <c r="I22" s="1"/>
      <c r="J22" s="48">
        <v>260</v>
      </c>
      <c r="K22" s="13">
        <f>I22*J22</f>
        <v>0</v>
      </c>
      <c r="L22" s="16"/>
      <c r="M22" s="17"/>
      <c r="N22" s="49"/>
    </row>
    <row r="23" spans="1:15" ht="9.9499999999999993" customHeight="1" x14ac:dyDescent="0.25">
      <c r="B23" s="41"/>
      <c r="F23" s="50"/>
      <c r="J23" s="50"/>
      <c r="N23" s="50"/>
    </row>
    <row r="24" spans="1:15" ht="20.100000000000001" customHeight="1" x14ac:dyDescent="0.25">
      <c r="A24" s="64" t="s">
        <v>18</v>
      </c>
      <c r="B24" s="7" t="s">
        <v>14</v>
      </c>
      <c r="C24" s="67" t="s">
        <v>15</v>
      </c>
      <c r="D24" s="12"/>
      <c r="E24" s="1"/>
      <c r="F24" s="48">
        <v>945</v>
      </c>
      <c r="G24" s="13">
        <f>E24*F24</f>
        <v>0</v>
      </c>
      <c r="H24" s="14"/>
      <c r="I24" s="1"/>
      <c r="J24" s="48">
        <v>1890</v>
      </c>
      <c r="K24" s="13">
        <f>I24*J24</f>
        <v>0</v>
      </c>
      <c r="L24" s="14"/>
      <c r="M24" s="1"/>
      <c r="N24" s="48">
        <v>1890</v>
      </c>
      <c r="O24" s="13">
        <f>M24*N24</f>
        <v>0</v>
      </c>
    </row>
    <row r="25" spans="1:15" ht="20.100000000000001" customHeight="1" x14ac:dyDescent="0.25">
      <c r="A25" s="65"/>
      <c r="B25" s="11" t="s">
        <v>16</v>
      </c>
      <c r="C25" s="68"/>
      <c r="D25" s="12"/>
      <c r="E25" s="1"/>
      <c r="F25" s="48">
        <v>385</v>
      </c>
      <c r="G25" s="13">
        <f>E25*F25</f>
        <v>0</v>
      </c>
      <c r="H25" s="14"/>
      <c r="I25" s="1"/>
      <c r="J25" s="48">
        <v>770</v>
      </c>
      <c r="K25" s="13">
        <f>I25*J25</f>
        <v>0</v>
      </c>
      <c r="L25" s="14"/>
      <c r="M25" s="1"/>
      <c r="N25" s="48">
        <v>770</v>
      </c>
      <c r="O25" s="13">
        <f>M25*N25</f>
        <v>0</v>
      </c>
    </row>
    <row r="26" spans="1:15" ht="20.100000000000001" customHeight="1" x14ac:dyDescent="0.25">
      <c r="A26" s="65"/>
      <c r="B26" s="15" t="s">
        <v>17</v>
      </c>
      <c r="C26" s="68"/>
      <c r="D26" s="12"/>
      <c r="E26" s="1"/>
      <c r="F26" s="48">
        <v>260</v>
      </c>
      <c r="G26" s="13">
        <f>E26*F26</f>
        <v>0</v>
      </c>
      <c r="H26" s="14"/>
      <c r="I26" s="1"/>
      <c r="J26" s="48">
        <v>90</v>
      </c>
      <c r="K26" s="13">
        <f>I26*J26</f>
        <v>0</v>
      </c>
      <c r="L26" s="16"/>
      <c r="M26" s="17"/>
    </row>
    <row r="27" spans="1:15" ht="9.9499999999999993" customHeight="1" thickBot="1" x14ac:dyDescent="0.3">
      <c r="A27" s="19"/>
      <c r="B27" s="19"/>
      <c r="C27" s="20"/>
      <c r="D27" s="21"/>
      <c r="E27" s="22"/>
      <c r="F27" s="22"/>
      <c r="G27" s="22"/>
      <c r="H27" s="23"/>
      <c r="I27" s="22"/>
      <c r="J27" s="23"/>
      <c r="K27" s="23"/>
      <c r="L27" s="23"/>
      <c r="M27" s="18"/>
    </row>
    <row r="28" spans="1:15" ht="9.9499999999999993" customHeight="1" thickBot="1" x14ac:dyDescent="0.3">
      <c r="A28" s="6"/>
      <c r="B28" s="6"/>
      <c r="C28" s="24"/>
      <c r="D28" s="6"/>
      <c r="E28" s="24"/>
      <c r="F28" s="6"/>
      <c r="G28" s="6"/>
      <c r="H28" s="6"/>
      <c r="I28" s="6"/>
      <c r="J28" s="6"/>
      <c r="K28" s="6"/>
      <c r="L28" s="6"/>
      <c r="M28" s="6"/>
      <c r="N28" s="6"/>
      <c r="O28" s="6"/>
    </row>
    <row r="29" spans="1:15" ht="60" customHeight="1" x14ac:dyDescent="0.25">
      <c r="A29" s="70"/>
      <c r="B29" s="71"/>
      <c r="C29" s="9" t="s">
        <v>7</v>
      </c>
      <c r="D29" s="10"/>
      <c r="E29" s="9" t="s">
        <v>19</v>
      </c>
      <c r="F29" s="9" t="s">
        <v>9</v>
      </c>
      <c r="G29" s="9" t="s">
        <v>10</v>
      </c>
      <c r="H29" s="25"/>
      <c r="I29" s="8"/>
      <c r="J29" s="8"/>
      <c r="K29" s="8"/>
      <c r="L29" s="8"/>
      <c r="M29" s="8"/>
    </row>
    <row r="30" spans="1:15" ht="9.9499999999999993" customHeight="1" x14ac:dyDescent="0.25"/>
    <row r="31" spans="1:15" ht="20.100000000000001" customHeight="1" x14ac:dyDescent="0.25">
      <c r="A31" s="62" t="s">
        <v>20</v>
      </c>
      <c r="B31" s="63"/>
      <c r="C31" s="43" t="s">
        <v>21</v>
      </c>
      <c r="D31" s="28"/>
      <c r="E31" s="1"/>
      <c r="F31" s="48">
        <v>2000</v>
      </c>
      <c r="G31" s="13">
        <f>E31*F31</f>
        <v>0</v>
      </c>
      <c r="H31" s="16"/>
      <c r="I31" s="18"/>
      <c r="J31" s="37"/>
      <c r="K31" s="37"/>
      <c r="L31" s="37"/>
      <c r="M31" s="36"/>
      <c r="N31" s="36"/>
      <c r="O31" s="36"/>
    </row>
    <row r="32" spans="1:15" ht="7.5" customHeight="1" x14ac:dyDescent="0.25">
      <c r="A32" s="26"/>
      <c r="B32" s="27"/>
      <c r="C32" s="43"/>
      <c r="D32" s="28"/>
      <c r="E32" s="13"/>
      <c r="F32" s="48"/>
      <c r="G32" s="13"/>
      <c r="H32" s="16"/>
      <c r="I32" s="18"/>
      <c r="J32" s="37"/>
      <c r="K32" s="37"/>
      <c r="L32" s="37"/>
      <c r="M32" s="18"/>
    </row>
    <row r="33" spans="1:15" ht="20.100000000000001" customHeight="1" x14ac:dyDescent="0.25">
      <c r="A33" s="62" t="s">
        <v>22</v>
      </c>
      <c r="B33" s="63"/>
      <c r="C33" s="43" t="s">
        <v>23</v>
      </c>
      <c r="D33" s="28"/>
      <c r="E33" s="1"/>
      <c r="F33" s="48">
        <v>3000</v>
      </c>
      <c r="G33" s="13">
        <f>E33*F33</f>
        <v>0</v>
      </c>
      <c r="H33" s="16"/>
      <c r="I33" s="18"/>
      <c r="J33" s="37"/>
      <c r="K33" s="37"/>
      <c r="L33" s="37"/>
      <c r="M33" s="18"/>
      <c r="O33" s="36"/>
    </row>
    <row r="34" spans="1:15" ht="7.5" customHeight="1" x14ac:dyDescent="0.25">
      <c r="A34" s="26"/>
      <c r="B34" s="27"/>
      <c r="C34" s="43"/>
      <c r="D34" s="28"/>
      <c r="E34" s="13"/>
      <c r="F34" s="48"/>
      <c r="G34" s="13"/>
      <c r="H34" s="16"/>
      <c r="I34" s="18"/>
      <c r="K34" s="37"/>
      <c r="L34" s="37"/>
      <c r="M34" s="18"/>
    </row>
    <row r="35" spans="1:15" ht="20.100000000000001" customHeight="1" x14ac:dyDescent="0.25">
      <c r="A35" s="62" t="s">
        <v>24</v>
      </c>
      <c r="B35" s="63"/>
      <c r="C35" s="43" t="s">
        <v>21</v>
      </c>
      <c r="D35" s="28"/>
      <c r="E35" s="1"/>
      <c r="F35" s="48">
        <v>1000</v>
      </c>
      <c r="G35" s="13">
        <f>E35*F35</f>
        <v>0</v>
      </c>
      <c r="H35" s="16"/>
      <c r="I35" s="18"/>
      <c r="J35" s="37"/>
      <c r="K35" s="37"/>
      <c r="L35" s="37"/>
      <c r="M35" s="18"/>
    </row>
    <row r="36" spans="1:15" ht="9.9499999999999993" customHeight="1" x14ac:dyDescent="0.25">
      <c r="A36" s="29"/>
      <c r="B36" s="29"/>
      <c r="C36" s="44"/>
      <c r="D36" s="30"/>
      <c r="E36" s="31"/>
      <c r="F36" s="49"/>
      <c r="G36" s="18"/>
      <c r="H36" s="18"/>
      <c r="I36" s="18"/>
      <c r="J36" s="37"/>
      <c r="K36" s="37"/>
      <c r="L36" s="37"/>
      <c r="M36" s="18"/>
    </row>
    <row r="37" spans="1:15" ht="20.100000000000001" customHeight="1" x14ac:dyDescent="0.25">
      <c r="A37" s="62" t="s">
        <v>25</v>
      </c>
      <c r="B37" s="63"/>
      <c r="C37" s="43" t="s">
        <v>26</v>
      </c>
      <c r="D37" s="28"/>
      <c r="E37" s="1"/>
      <c r="F37" s="48">
        <v>200</v>
      </c>
      <c r="G37" s="13">
        <f>E37*F37</f>
        <v>0</v>
      </c>
      <c r="H37" s="16"/>
      <c r="I37" s="18"/>
      <c r="J37" s="37"/>
      <c r="K37" s="37"/>
      <c r="L37" s="37"/>
      <c r="M37" s="18"/>
    </row>
    <row r="38" spans="1:15" ht="9.9499999999999993" customHeight="1" x14ac:dyDescent="0.25">
      <c r="A38" s="29"/>
      <c r="B38" s="29"/>
      <c r="C38" s="44"/>
      <c r="D38" s="30"/>
      <c r="E38" s="31"/>
      <c r="F38" s="49"/>
      <c r="G38" s="18"/>
      <c r="H38" s="18"/>
      <c r="I38" s="18"/>
      <c r="J38" s="37"/>
      <c r="K38" s="37"/>
      <c r="L38" s="37"/>
      <c r="M38" s="18"/>
    </row>
    <row r="39" spans="1:15" ht="18" customHeight="1" x14ac:dyDescent="0.25">
      <c r="A39" s="62" t="s">
        <v>27</v>
      </c>
      <c r="B39" s="63"/>
      <c r="C39" s="43" t="s">
        <v>26</v>
      </c>
      <c r="D39" s="30"/>
      <c r="E39" s="1"/>
      <c r="F39" s="48">
        <v>1000</v>
      </c>
      <c r="G39" s="13">
        <f>E39*F39</f>
        <v>0</v>
      </c>
      <c r="H39" s="18"/>
      <c r="I39" s="18"/>
      <c r="J39" s="37"/>
      <c r="K39" s="37"/>
      <c r="L39" s="37"/>
      <c r="M39" s="18"/>
    </row>
    <row r="40" spans="1:15" ht="9.9499999999999993" customHeight="1" x14ac:dyDescent="0.25">
      <c r="A40" s="29"/>
      <c r="B40" s="29"/>
      <c r="C40" s="44"/>
      <c r="D40" s="30"/>
      <c r="E40" s="31"/>
      <c r="F40" s="49"/>
      <c r="G40" s="18"/>
      <c r="H40" s="18"/>
      <c r="I40" s="18"/>
      <c r="J40" s="37"/>
      <c r="K40" s="37"/>
      <c r="L40" s="37"/>
      <c r="M40" s="18"/>
    </row>
    <row r="41" spans="1:15" ht="18.75" customHeight="1" x14ac:dyDescent="0.25">
      <c r="A41" s="62" t="s">
        <v>28</v>
      </c>
      <c r="B41" s="63"/>
      <c r="C41" s="43" t="s">
        <v>29</v>
      </c>
      <c r="D41" s="30"/>
      <c r="E41" s="1"/>
      <c r="F41" s="48">
        <v>200</v>
      </c>
      <c r="G41" s="13">
        <f>E41*F41</f>
        <v>0</v>
      </c>
      <c r="H41" s="18"/>
      <c r="I41" s="18"/>
      <c r="J41" s="37"/>
      <c r="K41" s="37"/>
      <c r="L41" s="37"/>
      <c r="M41" s="18"/>
    </row>
    <row r="42" spans="1:15" ht="9.9499999999999993" customHeight="1" x14ac:dyDescent="0.25">
      <c r="A42" s="29"/>
      <c r="B42" s="29"/>
      <c r="C42" s="44"/>
      <c r="D42" s="30"/>
      <c r="E42" s="31"/>
      <c r="F42" s="49"/>
      <c r="G42" s="18"/>
      <c r="H42" s="18"/>
      <c r="I42" s="18"/>
      <c r="J42" s="37"/>
      <c r="K42" s="37"/>
      <c r="L42" s="37"/>
      <c r="M42" s="18"/>
    </row>
    <row r="43" spans="1:15" ht="18.75" customHeight="1" x14ac:dyDescent="0.25">
      <c r="A43" s="62" t="s">
        <v>30</v>
      </c>
      <c r="B43" s="63"/>
      <c r="C43" s="43" t="s">
        <v>31</v>
      </c>
      <c r="D43" s="30"/>
      <c r="E43" s="1"/>
      <c r="F43" s="48">
        <v>3000</v>
      </c>
      <c r="G43" s="13">
        <f>E43*F43</f>
        <v>0</v>
      </c>
      <c r="H43" s="18"/>
      <c r="I43" s="18"/>
      <c r="J43" s="37"/>
      <c r="K43" s="37"/>
      <c r="L43" s="37"/>
      <c r="M43" s="18"/>
    </row>
    <row r="44" spans="1:15" ht="9.9499999999999993" customHeight="1" x14ac:dyDescent="0.25">
      <c r="A44" s="29"/>
      <c r="B44" s="29"/>
      <c r="C44" s="44"/>
      <c r="D44" s="30"/>
      <c r="E44" s="31"/>
      <c r="F44" s="49"/>
      <c r="G44" s="18"/>
      <c r="H44" s="18"/>
      <c r="I44" s="18"/>
      <c r="J44" s="37"/>
      <c r="K44" s="37"/>
      <c r="L44" s="37"/>
      <c r="M44" s="18"/>
    </row>
    <row r="45" spans="1:15" ht="18.75" customHeight="1" x14ac:dyDescent="0.25">
      <c r="A45" s="62" t="s">
        <v>32</v>
      </c>
      <c r="B45" s="63"/>
      <c r="C45" s="43" t="s">
        <v>33</v>
      </c>
      <c r="D45" s="30"/>
      <c r="E45" s="1"/>
      <c r="F45" s="48">
        <v>500</v>
      </c>
      <c r="G45" s="13">
        <f>E45*F45</f>
        <v>0</v>
      </c>
      <c r="H45" s="18"/>
      <c r="I45" s="18"/>
      <c r="J45" s="37"/>
      <c r="K45" s="37"/>
      <c r="L45" s="37"/>
      <c r="M45" s="18"/>
    </row>
    <row r="46" spans="1:15" ht="9.9499999999999993" customHeight="1" x14ac:dyDescent="0.25">
      <c r="C46" s="45"/>
      <c r="F46" s="50"/>
      <c r="J46" s="38"/>
      <c r="K46" s="38"/>
      <c r="L46" s="38"/>
    </row>
    <row r="47" spans="1:15" ht="20.100000000000001" customHeight="1" x14ac:dyDescent="0.25">
      <c r="A47" s="62" t="s">
        <v>34</v>
      </c>
      <c r="B47" s="63"/>
      <c r="C47" s="46" t="s">
        <v>35</v>
      </c>
      <c r="D47" s="34"/>
      <c r="E47" s="1"/>
      <c r="F47" s="48">
        <v>4000</v>
      </c>
      <c r="G47" s="13">
        <f>E47*F47</f>
        <v>0</v>
      </c>
      <c r="J47" s="38"/>
      <c r="K47" s="38"/>
      <c r="L47" s="38"/>
    </row>
    <row r="48" spans="1:15" ht="9.9499999999999993" customHeight="1" x14ac:dyDescent="0.25">
      <c r="A48" s="29"/>
      <c r="B48" s="29"/>
      <c r="C48" s="47"/>
      <c r="D48" s="35"/>
      <c r="E48" s="31"/>
      <c r="F48" s="51"/>
      <c r="G48" s="31"/>
      <c r="J48" s="38"/>
      <c r="K48" s="38"/>
      <c r="L48" s="38"/>
    </row>
    <row r="49" spans="1:15" ht="20.100000000000001" customHeight="1" x14ac:dyDescent="0.25">
      <c r="A49" s="62" t="s">
        <v>36</v>
      </c>
      <c r="B49" s="63"/>
      <c r="C49" s="46" t="s">
        <v>37</v>
      </c>
      <c r="D49" s="34"/>
      <c r="E49" s="1"/>
      <c r="F49" s="48">
        <v>1000</v>
      </c>
      <c r="G49" s="13">
        <f>E49*F49</f>
        <v>0</v>
      </c>
      <c r="J49" s="38"/>
      <c r="K49" s="37"/>
      <c r="L49" s="38"/>
    </row>
    <row r="50" spans="1:15" ht="9.9499999999999993" customHeight="1" x14ac:dyDescent="0.25">
      <c r="A50" s="29"/>
      <c r="B50" s="29"/>
      <c r="C50" s="44"/>
      <c r="D50" s="30"/>
      <c r="E50" s="31"/>
      <c r="F50" s="49"/>
      <c r="G50" s="18"/>
      <c r="H50" s="18"/>
      <c r="I50" s="18"/>
      <c r="J50" s="37"/>
      <c r="K50" s="37"/>
      <c r="L50" s="37"/>
      <c r="M50" s="18"/>
    </row>
    <row r="51" spans="1:15" ht="42.75" customHeight="1" x14ac:dyDescent="0.25">
      <c r="A51" s="62" t="s">
        <v>38</v>
      </c>
      <c r="B51" s="63"/>
      <c r="C51" s="43" t="s">
        <v>39</v>
      </c>
      <c r="D51" s="28"/>
      <c r="E51" s="1"/>
      <c r="F51" s="48">
        <v>200</v>
      </c>
      <c r="G51" s="13">
        <f>E51*F51</f>
        <v>0</v>
      </c>
      <c r="H51" s="16"/>
      <c r="I51" s="18"/>
      <c r="J51" s="37"/>
      <c r="K51" s="37"/>
      <c r="L51" s="37"/>
      <c r="M51" s="18"/>
    </row>
    <row r="52" spans="1:15" ht="9.9499999999999993" customHeight="1" thickBot="1" x14ac:dyDescent="0.3">
      <c r="A52" s="19"/>
      <c r="B52" s="19"/>
      <c r="C52" s="20"/>
      <c r="D52" s="21"/>
      <c r="E52" s="22"/>
      <c r="F52" s="22"/>
      <c r="G52" s="22"/>
      <c r="H52" s="23"/>
      <c r="I52" s="23"/>
      <c r="J52" s="23"/>
      <c r="K52" s="23"/>
      <c r="L52" s="23"/>
      <c r="M52" s="18"/>
    </row>
    <row r="53" spans="1:15" ht="9.9499999999999993" customHeight="1" thickBot="1" x14ac:dyDescent="0.3">
      <c r="A53" s="6"/>
      <c r="B53" s="6"/>
      <c r="C53" s="24"/>
      <c r="D53" s="6"/>
      <c r="E53" s="24"/>
      <c r="F53" s="6"/>
      <c r="G53" s="6"/>
      <c r="H53" s="6"/>
      <c r="I53" s="6"/>
      <c r="J53" s="6"/>
      <c r="K53" s="6"/>
      <c r="L53" s="6"/>
      <c r="M53" s="6"/>
      <c r="N53" s="6"/>
      <c r="O53" s="6"/>
    </row>
    <row r="54" spans="1:15" ht="60" customHeight="1" thickBot="1" x14ac:dyDescent="0.3">
      <c r="A54" s="57" t="s">
        <v>40</v>
      </c>
      <c r="B54" s="58"/>
      <c r="C54" s="58"/>
      <c r="D54" s="58"/>
      <c r="E54" s="58"/>
      <c r="F54" s="58"/>
      <c r="G54" s="58"/>
      <c r="H54" s="58"/>
      <c r="I54" s="58"/>
      <c r="J54" s="58"/>
      <c r="K54" s="58"/>
      <c r="L54" s="58"/>
      <c r="M54" s="58"/>
      <c r="N54" s="59"/>
      <c r="O54" s="32" cm="1">
        <f t="array" ref="O54">SUM(IFERROR(G20:G26,0),IFERROR(K20:K26,0),IFERROR(O20:O25,0),IFERROR(G31:G51,0))</f>
        <v>0</v>
      </c>
    </row>
    <row r="55" spans="1:15" ht="9.9499999999999993" customHeight="1" thickBot="1" x14ac:dyDescent="0.3"/>
    <row r="56" spans="1:15" ht="60" customHeight="1" x14ac:dyDescent="0.25">
      <c r="A56" s="57" t="s">
        <v>41</v>
      </c>
      <c r="B56" s="58"/>
      <c r="C56" s="58"/>
      <c r="D56" s="58"/>
      <c r="E56" s="58"/>
      <c r="F56" s="58"/>
      <c r="G56" s="58"/>
      <c r="H56" s="58"/>
      <c r="I56" s="58"/>
      <c r="J56" s="58"/>
      <c r="K56" s="58"/>
      <c r="L56" s="58"/>
      <c r="M56" s="59"/>
      <c r="N56" s="2"/>
      <c r="O56" s="33">
        <f>O54*N56</f>
        <v>0</v>
      </c>
    </row>
    <row r="57" spans="1:15" ht="9.9499999999999993" customHeight="1" thickBot="1" x14ac:dyDescent="0.3"/>
    <row r="58" spans="1:15" ht="60" customHeight="1" thickBot="1" x14ac:dyDescent="0.3">
      <c r="A58" s="57" t="s">
        <v>42</v>
      </c>
      <c r="B58" s="58"/>
      <c r="C58" s="58"/>
      <c r="D58" s="58"/>
      <c r="E58" s="58"/>
      <c r="F58" s="58"/>
      <c r="G58" s="58"/>
      <c r="H58" s="58"/>
      <c r="I58" s="58"/>
      <c r="J58" s="58"/>
      <c r="K58" s="58"/>
      <c r="L58" s="58"/>
      <c r="M58" s="58"/>
      <c r="N58" s="59"/>
      <c r="O58" s="32">
        <f>O54+O56</f>
        <v>0</v>
      </c>
    </row>
    <row r="59" spans="1:15" ht="20.100000000000001" customHeight="1" x14ac:dyDescent="0.25"/>
    <row r="60" spans="1:15" ht="20.100000000000001" customHeight="1" x14ac:dyDescent="0.25">
      <c r="A60" s="60" t="s">
        <v>43</v>
      </c>
      <c r="B60" s="60"/>
      <c r="C60" s="60"/>
      <c r="D60" s="60"/>
      <c r="E60" s="60"/>
      <c r="F60" s="60"/>
      <c r="G60" s="60"/>
      <c r="H60" s="60"/>
      <c r="I60" s="60"/>
      <c r="J60" s="60"/>
      <c r="K60" s="60"/>
      <c r="L60" s="60"/>
      <c r="M60" s="60"/>
      <c r="N60" s="60"/>
      <c r="O60" s="60"/>
    </row>
    <row r="61" spans="1:15" ht="30" customHeight="1" x14ac:dyDescent="0.25">
      <c r="A61" s="61" t="s">
        <v>44</v>
      </c>
      <c r="B61" s="61"/>
      <c r="C61" s="61"/>
      <c r="D61" s="61"/>
      <c r="E61" s="61"/>
      <c r="F61" s="61"/>
      <c r="G61" s="36"/>
    </row>
    <row r="62" spans="1:15" ht="20.100000000000001" customHeight="1" x14ac:dyDescent="0.25"/>
    <row r="63" spans="1:15" ht="110.25" customHeight="1" x14ac:dyDescent="0.25">
      <c r="A63" s="54" t="s">
        <v>45</v>
      </c>
      <c r="B63" s="55"/>
      <c r="C63" s="55"/>
      <c r="D63" s="55"/>
      <c r="E63" s="55"/>
      <c r="F63" s="55"/>
      <c r="G63" s="56"/>
    </row>
    <row r="64" spans="1:15"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sheetData>
  <sheetProtection algorithmName="SHA-512" hashValue="j5v/LYFB7VaQYkDlpp2dRCEdGnR7ceiTJ7wfrXCdrvj+4a6WsH8jZldnwm7Ai0Hdn6vZhbnIOslfceueLW9JPQ==" saltValue="0mDXa7SXRJN/jBZfilFnQw==" spinCount="100000" sheet="1" objects="1" scenarios="1"/>
  <mergeCells count="27">
    <mergeCell ref="A9:M9"/>
    <mergeCell ref="B12:M12"/>
    <mergeCell ref="B13:M13"/>
    <mergeCell ref="A16:O16"/>
    <mergeCell ref="A18:B18"/>
    <mergeCell ref="A51:B51"/>
    <mergeCell ref="A20:A22"/>
    <mergeCell ref="C20:C22"/>
    <mergeCell ref="A39:B39"/>
    <mergeCell ref="A45:B45"/>
    <mergeCell ref="A29:B29"/>
    <mergeCell ref="A31:B31"/>
    <mergeCell ref="A33:B33"/>
    <mergeCell ref="A35:B35"/>
    <mergeCell ref="A37:B37"/>
    <mergeCell ref="A41:B41"/>
    <mergeCell ref="A43:B43"/>
    <mergeCell ref="A47:B47"/>
    <mergeCell ref="A24:A26"/>
    <mergeCell ref="C24:C26"/>
    <mergeCell ref="A49:B49"/>
    <mergeCell ref="A63:G63"/>
    <mergeCell ref="A54:N54"/>
    <mergeCell ref="A56:M56"/>
    <mergeCell ref="A58:N58"/>
    <mergeCell ref="A60:O60"/>
    <mergeCell ref="A61:F61"/>
  </mergeCells>
  <pageMargins left="0.7" right="0.7" top="0.78740157499999996" bottom="0.78740157499999996" header="0.3" footer="0.3"/>
  <pageSetup paperSize="9" orientation="portrait"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EE1395889FAA04885F3561AC40DEFE6" ma:contentTypeVersion="3" ma:contentTypeDescription="Ein neues Dokument erstellen." ma:contentTypeScope="" ma:versionID="09af0680f4b9544cdf66f3ebb8fb1fbd">
  <xsd:schema xmlns:xsd="http://www.w3.org/2001/XMLSchema" xmlns:xs="http://www.w3.org/2001/XMLSchema" xmlns:p="http://schemas.microsoft.com/office/2006/metadata/properties" xmlns:ns2="355fd8ea-2967-4746-84e7-a916ee378f37" targetNamespace="http://schemas.microsoft.com/office/2006/metadata/properties" ma:root="true" ma:fieldsID="524e721b9d311cc0ff1a5361f503db78" ns2:_="">
    <xsd:import namespace="355fd8ea-2967-4746-84e7-a916ee378f3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5fd8ea-2967-4746-84e7-a916ee378f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F782A0-349D-424B-A898-1099ED661FE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A2A31B7-E6D4-4072-8FC1-F95CAFFF6DCA}">
  <ds:schemaRefs>
    <ds:schemaRef ds:uri="http://schemas.microsoft.com/sharepoint/v3/contenttype/forms"/>
  </ds:schemaRefs>
</ds:datastoreItem>
</file>

<file path=customXml/itemProps3.xml><?xml version="1.0" encoding="utf-8"?>
<ds:datastoreItem xmlns:ds="http://schemas.openxmlformats.org/officeDocument/2006/customXml" ds:itemID="{A673BE01-613F-414E-B089-3720CC9650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5fd8ea-2967-4746-84e7-a916ee378f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H. Preisblatt, Version 1</vt:lpstr>
    </vt:vector>
  </TitlesOfParts>
  <Manager/>
  <Company>DGUV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Brunke, Alexander</dc:creator>
  <cp:keywords/>
  <dc:description/>
  <cp:lastModifiedBy>Stolle, Anja</cp:lastModifiedBy>
  <cp:revision/>
  <dcterms:created xsi:type="dcterms:W3CDTF">2024-02-06T11:35:40Z</dcterms:created>
  <dcterms:modified xsi:type="dcterms:W3CDTF">2026-04-15T10:04:14Z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5839c-a198-4d87-a0d2-c07b8aa32614_Enabled">
    <vt:lpwstr>true</vt:lpwstr>
  </property>
  <property fmtid="{D5CDD505-2E9C-101B-9397-08002B2CF9AE}" pid="3" name="MSIP_Label_7545839c-a198-4d87-a0d2-c07b8aa32614_SetDate">
    <vt:lpwstr>2024-02-06T11:41:48Z</vt:lpwstr>
  </property>
  <property fmtid="{D5CDD505-2E9C-101B-9397-08002B2CF9AE}" pid="4" name="MSIP_Label_7545839c-a198-4d87-a0d2-c07b8aa32614_Method">
    <vt:lpwstr>Standard</vt:lpwstr>
  </property>
  <property fmtid="{D5CDD505-2E9C-101B-9397-08002B2CF9AE}" pid="5" name="MSIP_Label_7545839c-a198-4d87-a0d2-c07b8aa32614_Name">
    <vt:lpwstr>Öffentlich</vt:lpwstr>
  </property>
  <property fmtid="{D5CDD505-2E9C-101B-9397-08002B2CF9AE}" pid="6" name="MSIP_Label_7545839c-a198-4d87-a0d2-c07b8aa32614_SiteId">
    <vt:lpwstr>f3987bed-0f17-4307-a6bb-a2ae861736b7</vt:lpwstr>
  </property>
  <property fmtid="{D5CDD505-2E9C-101B-9397-08002B2CF9AE}" pid="7" name="MSIP_Label_7545839c-a198-4d87-a0d2-c07b8aa32614_ActionId">
    <vt:lpwstr>17f7a24d-0aa5-46d1-8514-61e3a5026122</vt:lpwstr>
  </property>
  <property fmtid="{D5CDD505-2E9C-101B-9397-08002B2CF9AE}" pid="8" name="MSIP_Label_7545839c-a198-4d87-a0d2-c07b8aa32614_ContentBits">
    <vt:lpwstr>0</vt:lpwstr>
  </property>
  <property fmtid="{D5CDD505-2E9C-101B-9397-08002B2CF9AE}" pid="9" name="ContentTypeId">
    <vt:lpwstr>0x0101008EE1395889FAA04885F3561AC40DEFE6</vt:lpwstr>
  </property>
</Properties>
</file>